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N31" i="3" l="1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<sst xmlns="http://schemas.openxmlformats.org/spreadsheetml/2006/main" count="81" uniqueCount="53">
  <si>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</si>
  <si>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</si>
  <si>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</si>
  <si>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</si>
  <si>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</si>
  <si>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</si>
  <si>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</si>
  <si>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</si>
  <si>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</si>
  <si>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</si>
  <si>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</si>
  <si>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</si>
  <si>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</si>
  <si>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</si>
  <si>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</si>
  <si>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</si>
  <si>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</si>
  <si>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</si>
  <si>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</si>
  <si>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</si>
  <si>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</si>
  <si>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</si>
  <si>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</si>
  <si>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</si>
  <si>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</si>
  <si>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</si>
  <si>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</si>
  <si>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</si>
  <si>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</si>
  <si>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</si>
  <si>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</si>
  <si>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</si>
  <si>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</si>
  <si>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</si>
  <si>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</si>
  <si>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</si>
  <si>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с учетом обходных выключателей</t>
  </si>
  <si>
    <t>активная энергия</t>
  </si>
  <si>
    <t>за 19.12.2018</t>
  </si>
  <si>
    <t>ПС 35 кВ Сметанино</t>
  </si>
  <si>
    <t xml:space="preserve"> 0,4 Сметанино ТСН 1 ао RS</t>
  </si>
  <si>
    <t xml:space="preserve"> 10 Сметанино Т 1 ао RS</t>
  </si>
  <si>
    <t xml:space="preserve"> 10 Сметанино Т 1 ап RS</t>
  </si>
  <si>
    <t xml:space="preserve"> 10 Сметанино Т 2 ао RS</t>
  </si>
  <si>
    <t xml:space="preserve"> 10 Сметанино Т 2 ап RS</t>
  </si>
  <si>
    <t xml:space="preserve"> 10 Сметанино-Зарека ао RS</t>
  </si>
  <si>
    <t xml:space="preserve"> 10 Сметанино-Зарека ап RS</t>
  </si>
  <si>
    <t xml:space="preserve"> 10 Сметанино-Калинино ао RS</t>
  </si>
  <si>
    <t xml:space="preserve"> 10 Сметанино-Калинино ап RS</t>
  </si>
  <si>
    <t xml:space="preserve"> 10 Сметанино-Пеженьга ао RS</t>
  </si>
  <si>
    <t xml:space="preserve"> 10 Сметанино-Пеженьга ап RS</t>
  </si>
  <si>
    <t xml:space="preserve"> 10 Сметанино-Центр ао RS</t>
  </si>
  <si>
    <t xml:space="preserve"> 10 Сметанино-Центр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</si>
</sst>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 t="s">
        <v>36</v>
      </c>
    </row>
    <row r="4" spans="1:27" ht="12.75" customHeight="1" x14ac:dyDescent="0.2">
      <c r="C4" s="12"/>
      <c r="Z4" s="3" t="s">
        <v>37</v>
      </c>
    </row>
    <row r="5" spans="1:27" ht="18.75" x14ac:dyDescent="0.2">
      <c r="B5" s="24" t="s">
        <v>39</v>
      </c>
      <c r="C5" s="12"/>
      <c r="Z5" s="2" t="s">
        <v>38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>с учетом обходных выключателей</v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34" t="s">
        <v>37</v>
      </c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Сметанино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35" t="s">
        <v>38</v>
      </c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40</v>
      </c>
      <c r="C6" s="70" t="s">
        <v>41</v>
      </c>
      <c r="D6" s="70" t="s">
        <v>42</v>
      </c>
      <c r="E6" s="70" t="s">
        <v>43</v>
      </c>
      <c r="F6" s="70" t="s">
        <v>44</v>
      </c>
      <c r="G6" s="70" t="s">
        <v>45</v>
      </c>
      <c r="H6" s="70" t="s">
        <v>46</v>
      </c>
      <c r="I6" s="70" t="s">
        <v>47</v>
      </c>
      <c r="J6" s="70" t="s">
        <v>48</v>
      </c>
      <c r="K6" s="70" t="s">
        <v>49</v>
      </c>
      <c r="L6" s="70" t="s">
        <v>50</v>
      </c>
      <c r="M6" s="70" t="s">
        <v>51</v>
      </c>
      <c r="N6" s="71" t="s">
        <v>52</v>
      </c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4.5259999999999998</v>
      </c>
      <c r="C7" s="73">
        <v>0</v>
      </c>
      <c r="D7" s="73">
        <v>103.60000000000001</v>
      </c>
      <c r="E7" s="73">
        <v>0</v>
      </c>
      <c r="F7" s="73">
        <v>303.8</v>
      </c>
      <c r="G7" s="73">
        <v>103.60000000000001</v>
      </c>
      <c r="H7" s="73">
        <v>0</v>
      </c>
      <c r="I7" s="73">
        <v>110.28</v>
      </c>
      <c r="J7" s="73">
        <v>0</v>
      </c>
      <c r="K7" s="73">
        <v>32.200000000000003</v>
      </c>
      <c r="L7" s="73">
        <v>0</v>
      </c>
      <c r="M7" s="73">
        <v>161.1</v>
      </c>
      <c r="N7" s="74">
        <v>0</v>
      </c>
    </row>
    <row r="8" spans="1:54" x14ac:dyDescent="0.2">
      <c r="A8" s="75" t="s">
        <v>4</v>
      </c>
      <c r="B8" s="76">
        <v>3.81</v>
      </c>
      <c r="C8" s="76">
        <v>0</v>
      </c>
      <c r="D8" s="76">
        <v>109.60000000000001</v>
      </c>
      <c r="E8" s="76">
        <v>0</v>
      </c>
      <c r="F8" s="76">
        <v>289</v>
      </c>
      <c r="G8" s="76">
        <v>109.7</v>
      </c>
      <c r="H8" s="76">
        <v>0</v>
      </c>
      <c r="I8" s="76">
        <v>104.52</v>
      </c>
      <c r="J8" s="76">
        <v>0</v>
      </c>
      <c r="K8" s="76">
        <v>33</v>
      </c>
      <c r="L8" s="76">
        <v>0</v>
      </c>
      <c r="M8" s="76">
        <v>151.20000000000002</v>
      </c>
      <c r="N8" s="77">
        <v>0</v>
      </c>
    </row>
    <row r="9" spans="1:54" x14ac:dyDescent="0.2">
      <c r="A9" s="75" t="s">
        <v>5</v>
      </c>
      <c r="B9" s="76">
        <v>4.4080000000000004</v>
      </c>
      <c r="C9" s="76">
        <v>0</v>
      </c>
      <c r="D9" s="76">
        <v>115.2</v>
      </c>
      <c r="E9" s="76">
        <v>0</v>
      </c>
      <c r="F9" s="76">
        <v>264.2</v>
      </c>
      <c r="G9" s="76">
        <v>115.5</v>
      </c>
      <c r="H9" s="76">
        <v>0</v>
      </c>
      <c r="I9" s="76">
        <v>98.76</v>
      </c>
      <c r="J9" s="76">
        <v>0</v>
      </c>
      <c r="K9" s="76">
        <v>33.1</v>
      </c>
      <c r="L9" s="76">
        <v>0</v>
      </c>
      <c r="M9" s="76">
        <v>132</v>
      </c>
      <c r="N9" s="77">
        <v>0</v>
      </c>
    </row>
    <row r="10" spans="1:54" x14ac:dyDescent="0.2">
      <c r="A10" s="75" t="s">
        <v>6</v>
      </c>
      <c r="B10" s="76">
        <v>3.996</v>
      </c>
      <c r="C10" s="76">
        <v>0</v>
      </c>
      <c r="D10" s="76">
        <v>112.2</v>
      </c>
      <c r="E10" s="76">
        <v>0</v>
      </c>
      <c r="F10" s="76">
        <v>257.8</v>
      </c>
      <c r="G10" s="76">
        <v>112.10000000000001</v>
      </c>
      <c r="H10" s="76">
        <v>0</v>
      </c>
      <c r="I10" s="76">
        <v>99.06</v>
      </c>
      <c r="J10" s="76">
        <v>0</v>
      </c>
      <c r="K10" s="76">
        <v>33.799999999999997</v>
      </c>
      <c r="L10" s="76">
        <v>0</v>
      </c>
      <c r="M10" s="76">
        <v>124.65</v>
      </c>
      <c r="N10" s="77">
        <v>0</v>
      </c>
    </row>
    <row r="11" spans="1:54" x14ac:dyDescent="0.2">
      <c r="A11" s="75" t="s">
        <v>7</v>
      </c>
      <c r="B11" s="76">
        <v>4.3500000000000005</v>
      </c>
      <c r="C11" s="76">
        <v>0</v>
      </c>
      <c r="D11" s="76">
        <v>112.60000000000001</v>
      </c>
      <c r="E11" s="76">
        <v>0</v>
      </c>
      <c r="F11" s="76">
        <v>267.8</v>
      </c>
      <c r="G11" s="76">
        <v>112.8</v>
      </c>
      <c r="H11" s="76">
        <v>0</v>
      </c>
      <c r="I11" s="76">
        <v>98.820000000000007</v>
      </c>
      <c r="J11" s="76">
        <v>0</v>
      </c>
      <c r="K11" s="76">
        <v>33.700000000000003</v>
      </c>
      <c r="L11" s="76">
        <v>0</v>
      </c>
      <c r="M11" s="76">
        <v>134.69999999999999</v>
      </c>
      <c r="N11" s="77">
        <v>0</v>
      </c>
    </row>
    <row r="12" spans="1:54" x14ac:dyDescent="0.2">
      <c r="A12" s="75" t="s">
        <v>8</v>
      </c>
      <c r="B12" s="76">
        <v>4.29</v>
      </c>
      <c r="C12" s="76">
        <v>0</v>
      </c>
      <c r="D12" s="76">
        <v>111.8</v>
      </c>
      <c r="E12" s="76">
        <v>0</v>
      </c>
      <c r="F12" s="76">
        <v>278.8</v>
      </c>
      <c r="G12" s="76">
        <v>111.9</v>
      </c>
      <c r="H12" s="76">
        <v>0</v>
      </c>
      <c r="I12" s="76">
        <v>103.26</v>
      </c>
      <c r="J12" s="76">
        <v>0</v>
      </c>
      <c r="K12" s="76">
        <v>39.1</v>
      </c>
      <c r="L12" s="76">
        <v>0</v>
      </c>
      <c r="M12" s="76">
        <v>136.19999999999999</v>
      </c>
      <c r="N12" s="77">
        <v>0</v>
      </c>
    </row>
    <row r="13" spans="1:54" x14ac:dyDescent="0.2">
      <c r="A13" s="75" t="s">
        <v>9</v>
      </c>
      <c r="B13" s="76">
        <v>4.226</v>
      </c>
      <c r="C13" s="76">
        <v>0</v>
      </c>
      <c r="D13" s="76">
        <v>123.8</v>
      </c>
      <c r="E13" s="76">
        <v>0</v>
      </c>
      <c r="F13" s="76">
        <v>313.2</v>
      </c>
      <c r="G13" s="76">
        <v>124.10000000000001</v>
      </c>
      <c r="H13" s="76">
        <v>0</v>
      </c>
      <c r="I13" s="76">
        <v>125.82000000000001</v>
      </c>
      <c r="J13" s="76">
        <v>0</v>
      </c>
      <c r="K13" s="76">
        <v>48</v>
      </c>
      <c r="L13" s="76">
        <v>0</v>
      </c>
      <c r="M13" s="76">
        <v>138.75</v>
      </c>
      <c r="N13" s="77">
        <v>0</v>
      </c>
    </row>
    <row r="14" spans="1:54" x14ac:dyDescent="0.2">
      <c r="A14" s="75" t="s">
        <v>10</v>
      </c>
      <c r="B14" s="76">
        <v>4.0040000000000004</v>
      </c>
      <c r="C14" s="76">
        <v>0</v>
      </c>
      <c r="D14" s="76">
        <v>136.80000000000001</v>
      </c>
      <c r="E14" s="76">
        <v>0</v>
      </c>
      <c r="F14" s="76">
        <v>383.40000000000003</v>
      </c>
      <c r="G14" s="76">
        <v>136.9</v>
      </c>
      <c r="H14" s="76">
        <v>0</v>
      </c>
      <c r="I14" s="76">
        <v>164.16</v>
      </c>
      <c r="J14" s="76">
        <v>0</v>
      </c>
      <c r="K14" s="76">
        <v>51.800000000000004</v>
      </c>
      <c r="L14" s="76">
        <v>0</v>
      </c>
      <c r="M14" s="76">
        <v>166.35</v>
      </c>
      <c r="N14" s="77">
        <v>0</v>
      </c>
    </row>
    <row r="15" spans="1:54" x14ac:dyDescent="0.2">
      <c r="A15" s="75" t="s">
        <v>11</v>
      </c>
      <c r="B15" s="76">
        <v>4.5780000000000003</v>
      </c>
      <c r="C15" s="76">
        <v>0</v>
      </c>
      <c r="D15" s="76">
        <v>200.4</v>
      </c>
      <c r="E15" s="76">
        <v>0</v>
      </c>
      <c r="F15" s="76">
        <v>450.40000000000003</v>
      </c>
      <c r="G15" s="76">
        <v>200.1</v>
      </c>
      <c r="H15" s="76">
        <v>0</v>
      </c>
      <c r="I15" s="76">
        <v>181.56</v>
      </c>
      <c r="J15" s="76">
        <v>0</v>
      </c>
      <c r="K15" s="76">
        <v>61.800000000000004</v>
      </c>
      <c r="L15" s="76">
        <v>0</v>
      </c>
      <c r="M15" s="76">
        <v>205.95000000000002</v>
      </c>
      <c r="N15" s="77">
        <v>0</v>
      </c>
    </row>
    <row r="16" spans="1:54" x14ac:dyDescent="0.2">
      <c r="A16" s="75" t="s">
        <v>12</v>
      </c>
      <c r="B16" s="76">
        <v>4.2240000000000002</v>
      </c>
      <c r="C16" s="76">
        <v>0</v>
      </c>
      <c r="D16" s="76">
        <v>157</v>
      </c>
      <c r="E16" s="76">
        <v>0</v>
      </c>
      <c r="F16" s="76">
        <v>491.2</v>
      </c>
      <c r="G16" s="76">
        <v>157</v>
      </c>
      <c r="H16" s="76">
        <v>0</v>
      </c>
      <c r="I16" s="76">
        <v>164.70000000000002</v>
      </c>
      <c r="J16" s="76">
        <v>0</v>
      </c>
      <c r="K16" s="76">
        <v>69.900000000000006</v>
      </c>
      <c r="L16" s="76">
        <v>0</v>
      </c>
      <c r="M16" s="76">
        <v>255.3</v>
      </c>
      <c r="N16" s="77">
        <v>0</v>
      </c>
    </row>
    <row r="17" spans="1:14" x14ac:dyDescent="0.2">
      <c r="A17" s="75" t="s">
        <v>13</v>
      </c>
      <c r="B17" s="76">
        <v>4.718</v>
      </c>
      <c r="C17" s="76">
        <v>0</v>
      </c>
      <c r="D17" s="76">
        <v>164.20000000000002</v>
      </c>
      <c r="E17" s="76">
        <v>0</v>
      </c>
      <c r="F17" s="76">
        <v>479.40000000000003</v>
      </c>
      <c r="G17" s="76">
        <v>164.20000000000002</v>
      </c>
      <c r="H17" s="76">
        <v>0</v>
      </c>
      <c r="I17" s="76">
        <v>149.70000000000002</v>
      </c>
      <c r="J17" s="76">
        <v>0</v>
      </c>
      <c r="K17" s="76">
        <v>69.5</v>
      </c>
      <c r="L17" s="76">
        <v>0</v>
      </c>
      <c r="M17" s="76">
        <v>258.75</v>
      </c>
      <c r="N17" s="77">
        <v>0</v>
      </c>
    </row>
    <row r="18" spans="1:14" x14ac:dyDescent="0.2">
      <c r="A18" s="75" t="s">
        <v>14</v>
      </c>
      <c r="B18" s="76">
        <v>3.8580000000000001</v>
      </c>
      <c r="C18" s="76">
        <v>0</v>
      </c>
      <c r="D18" s="76">
        <v>182.20000000000002</v>
      </c>
      <c r="E18" s="76">
        <v>0</v>
      </c>
      <c r="F18" s="76">
        <v>428.6</v>
      </c>
      <c r="G18" s="76">
        <v>181.70000000000002</v>
      </c>
      <c r="H18" s="76">
        <v>0</v>
      </c>
      <c r="I18" s="76">
        <v>135.6</v>
      </c>
      <c r="J18" s="76">
        <v>0</v>
      </c>
      <c r="K18" s="76">
        <v>61.9</v>
      </c>
      <c r="L18" s="76">
        <v>0</v>
      </c>
      <c r="M18" s="76">
        <v>229.95000000000002</v>
      </c>
      <c r="N18" s="77">
        <v>0</v>
      </c>
    </row>
    <row r="19" spans="1:14" x14ac:dyDescent="0.2">
      <c r="A19" s="75" t="s">
        <v>15</v>
      </c>
      <c r="B19" s="76">
        <v>4.5019999999999998</v>
      </c>
      <c r="C19" s="76">
        <v>0</v>
      </c>
      <c r="D19" s="76">
        <v>122.2</v>
      </c>
      <c r="E19" s="76">
        <v>0</v>
      </c>
      <c r="F19" s="76">
        <v>347</v>
      </c>
      <c r="G19" s="76">
        <v>122.3</v>
      </c>
      <c r="H19" s="76">
        <v>0</v>
      </c>
      <c r="I19" s="76">
        <v>145.5</v>
      </c>
      <c r="J19" s="76">
        <v>0</v>
      </c>
      <c r="K19" s="76">
        <v>45.6</v>
      </c>
      <c r="L19" s="76">
        <v>0</v>
      </c>
      <c r="M19" s="76">
        <v>154.95000000000002</v>
      </c>
      <c r="N19" s="77">
        <v>0</v>
      </c>
    </row>
    <row r="20" spans="1:14" x14ac:dyDescent="0.2">
      <c r="A20" s="75" t="s">
        <v>16</v>
      </c>
      <c r="B20" s="76">
        <v>4.2640000000000002</v>
      </c>
      <c r="C20" s="76">
        <v>0</v>
      </c>
      <c r="D20" s="76">
        <v>153.20000000000002</v>
      </c>
      <c r="E20" s="76">
        <v>0</v>
      </c>
      <c r="F20" s="76">
        <v>449.8</v>
      </c>
      <c r="G20" s="76">
        <v>153</v>
      </c>
      <c r="H20" s="76">
        <v>0</v>
      </c>
      <c r="I20" s="76">
        <v>136.56</v>
      </c>
      <c r="J20" s="76">
        <v>0</v>
      </c>
      <c r="K20" s="76">
        <v>41.4</v>
      </c>
      <c r="L20" s="76">
        <v>0</v>
      </c>
      <c r="M20" s="76">
        <v>270.75</v>
      </c>
      <c r="N20" s="77">
        <v>0</v>
      </c>
    </row>
    <row r="21" spans="1:14" x14ac:dyDescent="0.2">
      <c r="A21" s="75" t="s">
        <v>17</v>
      </c>
      <c r="B21" s="76">
        <v>4.6960000000000006</v>
      </c>
      <c r="C21" s="76">
        <v>0</v>
      </c>
      <c r="D21" s="76">
        <v>171.6</v>
      </c>
      <c r="E21" s="76">
        <v>0</v>
      </c>
      <c r="F21" s="76">
        <v>431.6</v>
      </c>
      <c r="G21" s="76">
        <v>171.4</v>
      </c>
      <c r="H21" s="76">
        <v>0</v>
      </c>
      <c r="I21" s="76">
        <v>128.28</v>
      </c>
      <c r="J21" s="76">
        <v>0</v>
      </c>
      <c r="K21" s="76">
        <v>38.800000000000004</v>
      </c>
      <c r="L21" s="76">
        <v>0</v>
      </c>
      <c r="M21" s="76">
        <v>263.25</v>
      </c>
      <c r="N21" s="77">
        <v>0</v>
      </c>
    </row>
    <row r="22" spans="1:14" x14ac:dyDescent="0.2">
      <c r="A22" s="75" t="s">
        <v>18</v>
      </c>
      <c r="B22" s="76">
        <v>4.258</v>
      </c>
      <c r="C22" s="76">
        <v>0</v>
      </c>
      <c r="D22" s="76">
        <v>163.4</v>
      </c>
      <c r="E22" s="76">
        <v>0</v>
      </c>
      <c r="F22" s="76">
        <v>398.8</v>
      </c>
      <c r="G22" s="76">
        <v>163.1</v>
      </c>
      <c r="H22" s="76">
        <v>0</v>
      </c>
      <c r="I22" s="76">
        <v>120.12</v>
      </c>
      <c r="J22" s="76">
        <v>0</v>
      </c>
      <c r="K22" s="76">
        <v>40.300000000000004</v>
      </c>
      <c r="L22" s="76">
        <v>0</v>
      </c>
      <c r="M22" s="76">
        <v>237.15</v>
      </c>
      <c r="N22" s="77">
        <v>0</v>
      </c>
    </row>
    <row r="23" spans="1:14" x14ac:dyDescent="0.2">
      <c r="A23" s="75" t="s">
        <v>19</v>
      </c>
      <c r="B23" s="76">
        <v>4.97</v>
      </c>
      <c r="C23" s="76">
        <v>0</v>
      </c>
      <c r="D23" s="76">
        <v>191</v>
      </c>
      <c r="E23" s="76">
        <v>0</v>
      </c>
      <c r="F23" s="76">
        <v>403</v>
      </c>
      <c r="G23" s="76">
        <v>191</v>
      </c>
      <c r="H23" s="76">
        <v>0</v>
      </c>
      <c r="I23" s="76">
        <v>137.64000000000001</v>
      </c>
      <c r="J23" s="76">
        <v>0</v>
      </c>
      <c r="K23" s="76">
        <v>50.4</v>
      </c>
      <c r="L23" s="76">
        <v>0</v>
      </c>
      <c r="M23" s="76">
        <v>213.75</v>
      </c>
      <c r="N23" s="77">
        <v>0</v>
      </c>
    </row>
    <row r="24" spans="1:14" x14ac:dyDescent="0.2">
      <c r="A24" s="75" t="s">
        <v>20</v>
      </c>
      <c r="B24" s="76">
        <v>5.0979999999999999</v>
      </c>
      <c r="C24" s="76">
        <v>0</v>
      </c>
      <c r="D24" s="76">
        <v>139</v>
      </c>
      <c r="E24" s="76">
        <v>0</v>
      </c>
      <c r="F24" s="76">
        <v>381.6</v>
      </c>
      <c r="G24" s="76">
        <v>138.9</v>
      </c>
      <c r="H24" s="76">
        <v>0</v>
      </c>
      <c r="I24" s="76">
        <v>134.76</v>
      </c>
      <c r="J24" s="76">
        <v>0</v>
      </c>
      <c r="K24" s="76">
        <v>55.300000000000004</v>
      </c>
      <c r="L24" s="76">
        <v>0</v>
      </c>
      <c r="M24" s="76">
        <v>190.5</v>
      </c>
      <c r="N24" s="77">
        <v>0</v>
      </c>
    </row>
    <row r="25" spans="1:14" x14ac:dyDescent="0.2">
      <c r="A25" s="75" t="s">
        <v>21</v>
      </c>
      <c r="B25" s="76">
        <v>6.1459999999999999</v>
      </c>
      <c r="C25" s="76">
        <v>0</v>
      </c>
      <c r="D25" s="76">
        <v>135.4</v>
      </c>
      <c r="E25" s="76">
        <v>0</v>
      </c>
      <c r="F25" s="76">
        <v>403</v>
      </c>
      <c r="G25" s="76">
        <v>135.5</v>
      </c>
      <c r="H25" s="76">
        <v>0</v>
      </c>
      <c r="I25" s="76">
        <v>136.14000000000001</v>
      </c>
      <c r="J25" s="76">
        <v>0</v>
      </c>
      <c r="K25" s="76">
        <v>52.6</v>
      </c>
      <c r="L25" s="76">
        <v>0</v>
      </c>
      <c r="M25" s="76">
        <v>213.15</v>
      </c>
      <c r="N25" s="77">
        <v>0</v>
      </c>
    </row>
    <row r="26" spans="1:14" x14ac:dyDescent="0.2">
      <c r="A26" s="75" t="s">
        <v>22</v>
      </c>
      <c r="B26" s="76">
        <v>8.18</v>
      </c>
      <c r="C26" s="76">
        <v>0</v>
      </c>
      <c r="D26" s="76">
        <v>132.6</v>
      </c>
      <c r="E26" s="76">
        <v>0</v>
      </c>
      <c r="F26" s="76">
        <v>393.2</v>
      </c>
      <c r="G26" s="76">
        <v>132.69999999999999</v>
      </c>
      <c r="H26" s="76">
        <v>0</v>
      </c>
      <c r="I26" s="76">
        <v>139.32</v>
      </c>
      <c r="J26" s="76">
        <v>0</v>
      </c>
      <c r="K26" s="76">
        <v>55.1</v>
      </c>
      <c r="L26" s="76">
        <v>0</v>
      </c>
      <c r="M26" s="76">
        <v>197.70000000000002</v>
      </c>
      <c r="N26" s="77">
        <v>0</v>
      </c>
    </row>
    <row r="27" spans="1:14" x14ac:dyDescent="0.2">
      <c r="A27" s="75" t="s">
        <v>23</v>
      </c>
      <c r="B27" s="76">
        <v>8.3120000000000012</v>
      </c>
      <c r="C27" s="76">
        <v>0</v>
      </c>
      <c r="D27" s="76">
        <v>136.4</v>
      </c>
      <c r="E27" s="76">
        <v>0</v>
      </c>
      <c r="F27" s="76">
        <v>372.40000000000003</v>
      </c>
      <c r="G27" s="76">
        <v>136.5</v>
      </c>
      <c r="H27" s="76">
        <v>0</v>
      </c>
      <c r="I27" s="76">
        <v>136.74</v>
      </c>
      <c r="J27" s="76">
        <v>0</v>
      </c>
      <c r="K27" s="76">
        <v>50.300000000000004</v>
      </c>
      <c r="L27" s="76">
        <v>0</v>
      </c>
      <c r="M27" s="76">
        <v>184.65</v>
      </c>
      <c r="N27" s="77">
        <v>0</v>
      </c>
    </row>
    <row r="28" spans="1:14" x14ac:dyDescent="0.2">
      <c r="A28" s="75" t="s">
        <v>24</v>
      </c>
      <c r="B28" s="76">
        <v>8.18</v>
      </c>
      <c r="C28" s="76">
        <v>0</v>
      </c>
      <c r="D28" s="76">
        <v>128.80000000000001</v>
      </c>
      <c r="E28" s="76">
        <v>0</v>
      </c>
      <c r="F28" s="76">
        <v>314.2</v>
      </c>
      <c r="G28" s="76">
        <v>128.9</v>
      </c>
      <c r="H28" s="76">
        <v>0</v>
      </c>
      <c r="I28" s="76">
        <v>121.74000000000001</v>
      </c>
      <c r="J28" s="76">
        <v>0</v>
      </c>
      <c r="K28" s="76">
        <v>42.4</v>
      </c>
      <c r="L28" s="76">
        <v>0</v>
      </c>
      <c r="M28" s="76">
        <v>149.4</v>
      </c>
      <c r="N28" s="77">
        <v>0</v>
      </c>
    </row>
    <row r="29" spans="1:14" x14ac:dyDescent="0.2">
      <c r="A29" s="75" t="s">
        <v>25</v>
      </c>
      <c r="B29" s="76">
        <v>8.9160000000000004</v>
      </c>
      <c r="C29" s="76">
        <v>0</v>
      </c>
      <c r="D29" s="76">
        <v>111.60000000000001</v>
      </c>
      <c r="E29" s="76">
        <v>0</v>
      </c>
      <c r="F29" s="76">
        <v>352.2</v>
      </c>
      <c r="G29" s="76">
        <v>111.7</v>
      </c>
      <c r="H29" s="76">
        <v>0</v>
      </c>
      <c r="I29" s="76">
        <v>105.18</v>
      </c>
      <c r="J29" s="76">
        <v>0</v>
      </c>
      <c r="K29" s="76">
        <v>35.9</v>
      </c>
      <c r="L29" s="76">
        <v>0</v>
      </c>
      <c r="M29" s="76">
        <v>210.3</v>
      </c>
      <c r="N29" s="77">
        <v>0</v>
      </c>
    </row>
    <row r="30" spans="1:14" ht="13.5" thickBot="1" x14ac:dyDescent="0.25">
      <c r="A30" s="78" t="s">
        <v>26</v>
      </c>
      <c r="B30" s="79">
        <v>9.1240000000000006</v>
      </c>
      <c r="C30" s="79">
        <v>0</v>
      </c>
      <c r="D30" s="79">
        <v>108.4</v>
      </c>
      <c r="E30" s="79">
        <v>0</v>
      </c>
      <c r="F30" s="79">
        <v>323.2</v>
      </c>
      <c r="G30" s="79">
        <v>108.60000000000001</v>
      </c>
      <c r="H30" s="79">
        <v>0</v>
      </c>
      <c r="I30" s="79">
        <v>103.32000000000001</v>
      </c>
      <c r="J30" s="79">
        <v>0</v>
      </c>
      <c r="K30" s="79">
        <v>33.299999999999997</v>
      </c>
      <c r="L30" s="79">
        <v>0</v>
      </c>
      <c r="M30" s="79">
        <v>185.85</v>
      </c>
      <c r="N30" s="80">
        <v>0</v>
      </c>
    </row>
    <row r="31" spans="1:14" s="55" customFormat="1" hidden="1" x14ac:dyDescent="0.2">
      <c r="A31" s="46" t="s">
        <v>2</v>
      </c>
      <c r="B31" s="55">
        <f>SUM(B7:B30)</f>
        <v>127.63399999999999</v>
      </c>
      <c r="C31" s="55">
        <f>SUM(C7:C30)</f>
        <v>0</v>
      </c>
      <c r="D31" s="55">
        <f>SUM(D7:D30)</f>
        <v>3323.0000000000005</v>
      </c>
      <c r="E31" s="55">
        <f>SUM(E7:E30)</f>
        <v>0</v>
      </c>
      <c r="F31" s="55">
        <f>SUM(F7:F30)</f>
        <v>8777.6000000000022</v>
      </c>
      <c r="G31" s="55">
        <f>SUM(G7:G30)</f>
        <v>3323.2</v>
      </c>
      <c r="H31" s="55">
        <f>SUM(H7:H30)</f>
        <v>0</v>
      </c>
      <c r="I31" s="55">
        <f>SUM(I7:I30)</f>
        <v>3081.5399999999991</v>
      </c>
      <c r="J31" s="55">
        <f>SUM(J7:J30)</f>
        <v>0</v>
      </c>
      <c r="K31" s="55">
        <f>SUM(K7:K30)</f>
        <v>1109.1999999999998</v>
      </c>
      <c r="L31" s="55">
        <f>SUM(L7:L30)</f>
        <v>0</v>
      </c>
      <c r="M31" s="55">
        <f>SUM(M7:M30)</f>
        <v>4566.3</v>
      </c>
      <c r="N31" s="55">
        <f>SUM(N7:N30)</f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>с учетом обходных выключателей</v>
      </c>
    </row>
    <row r="4" spans="1:6" x14ac:dyDescent="0.25">
      <c r="A4" s="33" t="str">
        <f>IF(group="","",group)</f>
        <v>ПС 35 кВ Сметанино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Спирин Александр Александрович</dc:creator>
  <cp:lastModifiedBy>Спирин Александр Александрович</cp:lastModifiedBy>
  <cp:lastPrinted>2006-09-18T11:18:21Z</cp:lastPrinted>
  <dcterms:created xsi:type="dcterms:W3CDTF">2006-01-12T11:13:46Z</dcterms:created>
  <dcterms:modified xsi:type="dcterms:W3CDTF">2018-12-25T05:31:13Z</dcterms:modified>
</cp:coreProperties>
</file>